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 OK\"/>
    </mc:Choice>
  </mc:AlternateContent>
  <bookViews>
    <workbookView xWindow="0" yWindow="0" windowWidth="28800" windowHeight="12135"/>
  </bookViews>
  <sheets>
    <sheet name="BBM" sheetId="1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calcPr calcId="152511"/>
</workbook>
</file>

<file path=xl/calcChain.xml><?xml version="1.0" encoding="utf-8"?>
<calcChain xmlns="http://schemas.openxmlformats.org/spreadsheetml/2006/main">
  <c r="D4" i="17" l="1"/>
  <c r="D5" i="17"/>
  <c r="D48" i="17"/>
  <c r="D60" i="17"/>
  <c r="D38" i="17" l="1"/>
  <c r="D28" i="17" l="1"/>
  <c r="D9" i="17" l="1"/>
  <c r="D7" i="17"/>
  <c r="D13" i="17" l="1"/>
  <c r="D59" i="17" l="1"/>
  <c r="D56" i="17" l="1"/>
  <c r="D55" i="17"/>
  <c r="D54" i="17"/>
  <c r="D53" i="17"/>
  <c r="D52" i="17"/>
  <c r="D51" i="17"/>
  <c r="D50" i="17"/>
  <c r="D58" i="17" l="1"/>
  <c r="D42" i="17" l="1"/>
  <c r="D6" i="17"/>
  <c r="D10" i="17"/>
  <c r="D14" i="17"/>
  <c r="D18" i="17"/>
  <c r="D21" i="17"/>
  <c r="D30" i="17"/>
  <c r="D37" i="17"/>
  <c r="D49" i="17"/>
  <c r="D63" i="17"/>
  <c r="D62" i="17"/>
  <c r="D61" i="17" l="1"/>
  <c r="D68" i="17"/>
  <c r="D67" i="17"/>
  <c r="D66" i="17"/>
  <c r="D65" i="17"/>
  <c r="D64" i="17" l="1"/>
  <c r="D57" i="17" s="1"/>
  <c r="C65" i="17"/>
  <c r="C64" i="17" s="1"/>
  <c r="C63" i="17"/>
  <c r="C62" i="17"/>
  <c r="C59" i="17"/>
  <c r="C58" i="17"/>
  <c r="C55" i="17"/>
  <c r="C53" i="17"/>
  <c r="C52" i="17"/>
  <c r="C47" i="17"/>
  <c r="C46" i="17"/>
  <c r="C45" i="17"/>
  <c r="C44" i="17"/>
  <c r="C43" i="17"/>
  <c r="C39" i="17"/>
  <c r="C38" i="17"/>
  <c r="C30" i="17"/>
  <c r="C28" i="17"/>
  <c r="C27" i="17"/>
  <c r="C26" i="17"/>
  <c r="C25" i="17"/>
  <c r="C24" i="17"/>
  <c r="C23" i="17"/>
  <c r="C22" i="17"/>
  <c r="C20" i="17"/>
  <c r="C19" i="17"/>
  <c r="C17" i="17"/>
  <c r="C16" i="17"/>
  <c r="C15" i="17"/>
  <c r="C12" i="17"/>
  <c r="C11" i="17"/>
  <c r="C9" i="17"/>
  <c r="C8" i="17"/>
  <c r="C7" i="17"/>
  <c r="C37" i="17" l="1"/>
  <c r="C61" i="17"/>
  <c r="C60" i="17" s="1"/>
  <c r="C18" i="17"/>
  <c r="C14" i="17"/>
  <c r="C57" i="17"/>
  <c r="C6" i="17"/>
  <c r="C42" i="17"/>
  <c r="C21" i="17"/>
  <c r="C54" i="17" l="1"/>
  <c r="C51" i="17"/>
  <c r="C56" i="17" l="1"/>
  <c r="C50" i="17" l="1"/>
  <c r="C49" i="17" s="1"/>
  <c r="C48" i="17" s="1"/>
  <c r="C13" i="17" l="1"/>
  <c r="C10" i="17" s="1"/>
  <c r="C5" i="17" s="1"/>
</calcChain>
</file>

<file path=xl/sharedStrings.xml><?xml version="1.0" encoding="utf-8"?>
<sst xmlns="http://schemas.openxmlformats.org/spreadsheetml/2006/main" count="68" uniqueCount="68">
  <si>
    <t>PAGU</t>
  </si>
  <si>
    <t>PROGRAM PENYELENGGARAAN PENGAWASAN</t>
  </si>
  <si>
    <t>Penyelenggaraan Pengawasan Internal</t>
  </si>
  <si>
    <t>Pengawasan Kinerja Pemerintah Daerah</t>
  </si>
  <si>
    <t>Pengawasan Keuangan Pemerintah Daerah</t>
  </si>
  <si>
    <t>Reviu Laporan Kinerja</t>
  </si>
  <si>
    <t>Reviu Laporan Keuangan</t>
  </si>
  <si>
    <t>Pengawasan Umum dan Teknis Kabupaten/Kota</t>
  </si>
  <si>
    <t>Kerjasama Pengawasan Internal</t>
  </si>
  <si>
    <t>Monitoring dan Evaluasi Tindak Lanjut Hasil Pemeriksaan BPK RI dan Tindak Lanjut Hasil Pemeriksaan APIP</t>
  </si>
  <si>
    <t>Penyelenggaraan Pengawasan dengan Tujuan Tertentu</t>
  </si>
  <si>
    <t>PROGRAM PERUMUSAN KEBIJAKAN, PENDAMPINGAN, DAN ASISTENSI</t>
  </si>
  <si>
    <t>Perumusan Kebijakan Teknis di Bidang Pengawsan dan Fasilitasi Pengawasan</t>
  </si>
  <si>
    <t>Pendampingan dan Asistensi</t>
  </si>
  <si>
    <t>Pendampingan dan Asistensi Urusan Pemerintahan Daerah</t>
  </si>
  <si>
    <t>Pendampingan, Asistensi, Verifikasi, dan Penilaian Reformasi Birokrasi</t>
  </si>
  <si>
    <t>Koordinasi, Monitoring dan Evaluasi serta Verifikasi Pencegahan dan Pemberantasan Korupsi</t>
  </si>
  <si>
    <t>Pendampingan, Asistensi dan Verifikasi Penegakan Integritas</t>
  </si>
  <si>
    <t>Perumusan Kebijakan Teknis di Bidang Pengawasan</t>
  </si>
  <si>
    <t>Perumusan Kebijakan Teknis di Bidang Fasilitasi Pengawasan</t>
  </si>
  <si>
    <t>Penanganan Penyelesaian Kerugian Negara/Daerah</t>
  </si>
  <si>
    <t>Pengawasan Dengan Tujuan Tertentu</t>
  </si>
  <si>
    <t>Pemeliharaan/Rehabilitasi Sarana dan Prasarana Pendukung Gedung Kantor atau Bangunan Lainnya</t>
  </si>
  <si>
    <t>Pemeliharaan/Rehabilitasi Sarana dan Prasarana Gedung Kantor atau Bangunan Lainnya</t>
  </si>
  <si>
    <t>Pemeliharaan/Rehabilitasi Gedung Kantor dan Bangunan Lainnya</t>
  </si>
  <si>
    <t>Penyediaan Jasa Pemeliharaan, Biaya Pemeliharaan dan Pajak Kendaraan Perorangan Dinas atau Kendaraan Dinas Jabatan</t>
  </si>
  <si>
    <t>Penyediaan Jasa Pelayanan Umum Kantor</t>
  </si>
  <si>
    <t>Penyediaan Jasa Peralatan dan Perlengkapan Kantor</t>
  </si>
  <si>
    <t>Penyediaan Jasa Komunikasi, Sumber Daya Air dan Listrik</t>
  </si>
  <si>
    <t>Penyediaan Jasa Surat Menyurat</t>
  </si>
  <si>
    <t>Pengadaan Sarana dan Prasarana Pendukung Gedung Kantor atau Bangunan Lainnya</t>
  </si>
  <si>
    <t>Pengadaan Sarana dan Prasarana Gedung Kantor atau Bangunan Lainnya</t>
  </si>
  <si>
    <t>Pengadaan Gedung Kantor atau Bangunan Lainnya</t>
  </si>
  <si>
    <t>Pengadaan Peralatan dan Mesin Lainnya</t>
  </si>
  <si>
    <t>Pengadaan Mebel</t>
  </si>
  <si>
    <t>Pengadaan Kendaraan Dinas Operasional atau Lapangan</t>
  </si>
  <si>
    <t>Penatausahaan Arsip Dinamis pada Perangkat Daerah</t>
  </si>
  <si>
    <t>Penyelenggaraan Rapat Koordinasi dan Konsultasi Perangkat Daerah</t>
  </si>
  <si>
    <t>Penyediaan Bahan Bacaan dan Peraturan Perundang- Undangan</t>
  </si>
  <si>
    <t>Penyediaan Barang Cetakan dan Penggandaan</t>
  </si>
  <si>
    <t>Penyediaan Bahan Logistik Kantor</t>
  </si>
  <si>
    <t>Penyediaan Peralatan Rumah Tangga</t>
  </si>
  <si>
    <t>Penyediaan Peralatan dan Perlengkapan Kantor</t>
  </si>
  <si>
    <t>Penyediaan Komponen Instalasi Listrik/Penerangan Bangunan Kantor</t>
  </si>
  <si>
    <t>Pendidikan dan Pelatihan Pegawai Berdasarkan Tugas dan Fungsi</t>
  </si>
  <si>
    <t>Pengadaan Pakaian Dinas Beserta Atribut Kelengkapannya</t>
  </si>
  <si>
    <t>Penyusunan Dokumen Perencanaan Perangkat Daerah</t>
  </si>
  <si>
    <t>Koordinasi dan Penyusunan Laporan Capaian Kinerja dan Ikhtisar Realisasi Kinerja Perangkat Daerah</t>
  </si>
  <si>
    <t>Evaluasi Kinerja Perangkat Daerah</t>
  </si>
  <si>
    <t>Penyediaan Gaji dan Tunjangan ASN</t>
  </si>
  <si>
    <t>Pelaksanaan Penatausahaan dan Pengujian/Verifikasi Keuangan Perangkat Daerah</t>
  </si>
  <si>
    <t>Koordinasi dan Penyusunan Laporan Keuangan Bulanan/Triwulanan/Semesteran Perangkat Daerah</t>
  </si>
  <si>
    <t>Pengamanan Barang Milik Daerah Perangkat Daerah</t>
  </si>
  <si>
    <t>Pembinaan, Pengawasan, dan Pengendalian Barang Milik Daerah pada Perangkat Daerah</t>
  </si>
  <si>
    <t>Penatausahaan Barang Milik Daerah pada Perangkat Daerah</t>
  </si>
  <si>
    <t>Administrasi Barang Milik Daerah pada Perangkat Daerah</t>
  </si>
  <si>
    <t>Administrasi Kepegawaian Perangkat Daerah</t>
  </si>
  <si>
    <t>Administrasi Umum Perangkat Daerah</t>
  </si>
  <si>
    <t>Pemeliharaan Barang Milik Daerah Penunjang Urusan Pemerintahan Daerah</t>
  </si>
  <si>
    <t>Penyediaan Jasa Penunjang Urusan Pemerintahan Daerah</t>
  </si>
  <si>
    <t>Pengadaan Barang Milik Daerah Penunjang Urusan Pemerintah Daerah</t>
  </si>
  <si>
    <t>Administrasi Keuangan Perangkat Daerah</t>
  </si>
  <si>
    <t>Perencanaan, Penganggaran, dan Evaluasi Kinerja Perangkat Daerah</t>
  </si>
  <si>
    <t>Penyediaan Jasa Pemeliharaan, Biaya Pemeliharaan, Pajak dan Perizinan Kendaraan Dinas Operasional atau Lapangan</t>
  </si>
  <si>
    <t>INSPEKTORAT DAERAH</t>
  </si>
  <si>
    <r>
      <rPr>
        <b/>
        <sz val="12"/>
        <rFont val="Arial"/>
        <family val="2"/>
      </rPr>
      <t>PROGRAM / KEGIATAN / SUB
KEGIATAN</t>
    </r>
  </si>
  <si>
    <t>PROGRAM PENUNJANG URUSAN PEMERINTAHAN DAERAH PROVINSI</t>
  </si>
  <si>
    <t>BBM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</si>
</sst>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24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 MT"/>
    </font>
    <font>
      <sz val="10"/>
      <color theme="1"/>
      <name val="Arial MT"/>
    </font>
    <font>
      <b/>
      <sz val="10"/>
      <name val="Arial MT"/>
    </font>
    <font>
      <b/>
      <sz val="12"/>
      <name val="Arial"/>
      <family val="2"/>
    </font>
    <font>
      <sz val="12"/>
      <name val="Arial MT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theme="1"/>
      <name val="Arial MT"/>
    </font>
    <font>
      <b/>
      <sz val="14"/>
      <name val="Arial"/>
      <family val="2"/>
    </font>
    <font>
      <b/>
      <sz val="12"/>
      <name val="Arial MT"/>
    </font>
    <font>
      <sz val="12"/>
      <color rgb="FF000000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50">
    <xf numFmtId="0" fontId="0" fillId="0" borderId="0" xfId="0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164" fontId="5" fillId="3" borderId="5" xfId="0" applyNumberFormat="1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left" vertical="top" wrapText="1"/>
    </xf>
    <xf numFmtId="164" fontId="6" fillId="0" borderId="5" xfId="0" applyNumberFormat="1" applyFont="1" applyFill="1" applyBorder="1" applyAlignment="1">
      <alignment horizontal="left" vertical="top" wrapText="1" indent="1"/>
    </xf>
    <xf numFmtId="164" fontId="6" fillId="0" borderId="6" xfId="0" applyNumberFormat="1" applyFont="1" applyFill="1" applyBorder="1" applyAlignment="1">
      <alignment horizontal="left" vertical="top" wrapText="1" indent="1"/>
    </xf>
    <xf numFmtId="164" fontId="5" fillId="0" borderId="5" xfId="0" applyNumberFormat="1" applyFont="1" applyFill="1" applyBorder="1" applyAlignment="1">
      <alignment horizontal="left" vertical="top" wrapText="1"/>
    </xf>
    <xf numFmtId="164" fontId="6" fillId="0" borderId="7" xfId="0" applyNumberFormat="1" applyFont="1" applyFill="1" applyBorder="1" applyAlignment="1">
      <alignment horizontal="left" vertical="top" wrapText="1"/>
    </xf>
    <xf numFmtId="164" fontId="5" fillId="0" borderId="7" xfId="0" applyNumberFormat="1" applyFont="1" applyFill="1" applyBorder="1" applyAlignment="1">
      <alignment horizontal="left" vertical="top" wrapText="1"/>
    </xf>
    <xf numFmtId="164" fontId="5" fillId="3" borderId="7" xfId="0" applyNumberFormat="1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left" vertical="top" wrapText="1" indent="1"/>
    </xf>
    <xf numFmtId="164" fontId="7" fillId="0" borderId="7" xfId="0" applyNumberFormat="1" applyFont="1" applyFill="1" applyBorder="1" applyAlignment="1">
      <alignment horizontal="left" vertical="top"/>
    </xf>
    <xf numFmtId="164" fontId="7" fillId="3" borderId="7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3" fillId="0" borderId="0" xfId="2" applyFont="1" applyFill="1" applyBorder="1" applyAlignment="1">
      <alignment horizontal="left" vertical="top" wrapText="1"/>
    </xf>
    <xf numFmtId="164" fontId="3" fillId="0" borderId="0" xfId="2" applyFont="1" applyFill="1" applyBorder="1" applyAlignment="1">
      <alignment vertical="top" wrapText="1"/>
    </xf>
    <xf numFmtId="164" fontId="13" fillId="0" borderId="3" xfId="2" applyFont="1" applyFill="1" applyBorder="1" applyAlignment="1">
      <alignment horizontal="left" vertical="top"/>
    </xf>
    <xf numFmtId="164" fontId="20" fillId="0" borderId="3" xfId="2" applyFont="1" applyBorder="1" applyAlignment="1">
      <alignment horizontal="center" vertical="top" wrapText="1"/>
    </xf>
    <xf numFmtId="164" fontId="13" fillId="0" borderId="0" xfId="2" applyFont="1" applyFill="1" applyBorder="1" applyAlignment="1">
      <alignment horizontal="left" vertical="top"/>
    </xf>
    <xf numFmtId="164" fontId="13" fillId="5" borderId="3" xfId="2" applyFont="1" applyFill="1" applyBorder="1" applyAlignment="1">
      <alignment horizontal="left" vertical="top"/>
    </xf>
    <xf numFmtId="164" fontId="19" fillId="6" borderId="3" xfId="2" applyFont="1" applyFill="1" applyBorder="1" applyAlignment="1">
      <alignment horizontal="left" vertical="top"/>
    </xf>
    <xf numFmtId="164" fontId="5" fillId="3" borderId="0" xfId="0" applyNumberFormat="1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164" fontId="19" fillId="5" borderId="3" xfId="2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6" fillId="7" borderId="1" xfId="0" applyFont="1" applyFill="1" applyBorder="1" applyAlignment="1">
      <alignment horizontal="left" vertical="center" wrapText="1"/>
    </xf>
    <xf numFmtId="164" fontId="21" fillId="0" borderId="5" xfId="0" applyNumberFormat="1" applyFont="1" applyFill="1" applyBorder="1" applyAlignment="1">
      <alignment horizontal="center" vertical="top" wrapText="1"/>
    </xf>
    <xf numFmtId="164" fontId="15" fillId="7" borderId="3" xfId="2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  <xf numFmtId="164" fontId="18" fillId="0" borderId="5" xfId="0" applyNumberFormat="1" applyFont="1" applyFill="1" applyBorder="1" applyAlignment="1">
      <alignment horizontal="left" vertical="center" wrapText="1"/>
    </xf>
    <xf numFmtId="164" fontId="18" fillId="5" borderId="7" xfId="0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left" vertical="top"/>
    </xf>
    <xf numFmtId="0" fontId="22" fillId="5" borderId="3" xfId="0" applyFont="1" applyFill="1" applyBorder="1" applyAlignment="1">
      <alignment horizontal="left" vertical="top" wrapText="1"/>
    </xf>
    <xf numFmtId="164" fontId="23" fillId="5" borderId="7" xfId="0" applyNumberFormat="1" applyFont="1" applyFill="1" applyBorder="1" applyAlignment="1">
      <alignment horizontal="left" vertical="center" wrapText="1"/>
    </xf>
    <xf numFmtId="0" fontId="17" fillId="4" borderId="3" xfId="2" applyNumberFormat="1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3.%20KUA%20PPAS%202024%20Evlap/1.%20Program%20penunjang%20urusan%20pemerintahan%20daerah%20provinsi/1.%20Perencanaan,%20penganggaran%20dan%20evaluasi%20kinerja%20P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3.%20KUA%20PPAS%202024%20Evlap/1.%20Program%20penunjang%20urusan%20pemerintahan%20daerah%20provinsi/2.%20Administrasi,%20keuangan%20perangkat%20daera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3.%20KUA%20PPAS%202024%20Evlap/1.%20Program%20penunjang%20urusan%20pemerintahan%20daerah%20provinsi/3.%20Administrasi%20BMD%20pada%20perangkat%20daerah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3.%20KUA%20PPAS%202024%20Evlap/1.%20Program%20penunjang%20urusan%20pemerintahan%20daerah%20provinsi/4.%20Administrasi%20Kepegawaian%20perangkat%20daera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ggaran\Anggaran%202024\2.%20Renja%20Akhir\1.%20Program%20penunjang%20urusan%20pemerintahan%20daerah%20provinsi\5.%20Administrasi%20umum%20perangkat%20daera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ggaran\Anggaran%202023\APBD%20MURNI\5.%20APBD\APBD\1.%20Program%20penunjang%20urusan%20pemerintahan%20daerah%20provinsi\7.%20Penyediaan%20Jasa%20penunjang%20urusan%20pemerintahan%20daerah%20Rancangan%20KU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ggaran\Anggaran%202023\APBD%20MURNI\5.%20APBD\APBD\1.%20Program%20penunjang%20urusan%20pemerintahan%20daerah%20provinsi\8.%20Pemeliharaan%20BMD%20penunjang%20urusan%20pemeliharaan%20daerah%20entrian%20putri%20-%20Cop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Program%20Penyelenggaraan%20Pengawasan/01.%20Penyelenggaraan%20pengawasan%20interna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ggaran\Anggaran%202023\APBD%20MURNI\1.%20Renja\1.%20Ranwal\2.%20Program%20Penyelenggaraan%20Pengawasan\02.%20Penyelenggaraan%20pengawasan%20dengan%20tujuan%20tertentu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Program%20Penyelenggaraan%20Pengawasan/02.%20Penyelenggaraan%20pengawasan%20dengan%20tujuan%20tertentu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3.%20KUA%20PPAS%202024%20Evlap/3.%20Program%20Perumusan%20Kebijakan,%20pendampingan%20dan%20asistensi/1.%20perumusan%20kebijakan%20teknis%20di%20bidang%20pengawasan%20dan%20Fasilitas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Program%20Perumusan%20Kebijakan,%20pendampingan%20dan%20asistensi/1.%20perumusan%20kebijakan%20teknis%20di%20bidang%20pengawasan%20dan%20Fasilitasi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ggaran\Anggaran%202024\1.%20Renja%20Ranwal\3.%20Program%20Perumusan%20Kebijakan,%20pendampingan%20dan%20asistensi\2.%20Pendampingan%20dan%20Asistensi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Program%20Perumusan%20Kebijakan,%20pendampingan%20dan%20asistensi/2.%20Pendampingan%20dan%20Asistensi%202024%20(sesudah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Revisi%20Widy/3.%20KUA%20PPAS%202024/1.%20Program%20penunjang%20urusan%20pemerintahan%20daerah%20provinsi/2.%20Administrasi,%20keuangan%20perangkat%20daerah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Revisi%20Widy/3.%20KUA%20PPAS%202024/1.%20Program%20penunjang%20urusan%20pemerintahan%20daerah%20provinsi/1.%20Perencanaan,%20penganggaran%20dan%20evaluasi%20kinerja%20PD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Revisi%20Widy/3.%20KUA%20PPAS%202024/1.%20Program%20penunjang%20urusan%20pemerintahan%20daerah%20provinsi/5.%20Administrasi%20umum%20perangkat%20daerah%20202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Revisi%20Widy/3.%20KUA%20PPAS%202024/1.%20Program%20penunjang%20urusan%20pemerintahan%20daerah%20provinsi/7.%20Penyediaan%20Jasa%20penunjang%20urusan%20pemerintahan%20daerah%20entrian%20put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>
        <row r="23">
          <cell r="M23">
            <v>78907900</v>
          </cell>
        </row>
      </sheetData>
      <sheetData sheetId="1">
        <row r="23">
          <cell r="M23">
            <v>27484500</v>
          </cell>
        </row>
      </sheetData>
      <sheetData sheetId="2">
        <row r="23">
          <cell r="M23">
            <v>34182700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 GAJI DAN TPP 2024"/>
      <sheetName val="01"/>
      <sheetName val="02"/>
      <sheetName val="03"/>
    </sheetNames>
    <sheetDataSet>
      <sheetData sheetId="0"/>
      <sheetData sheetId="1">
        <row r="24">
          <cell r="M24">
            <v>17290407017.834999</v>
          </cell>
        </row>
      </sheetData>
      <sheetData sheetId="2">
        <row r="24">
          <cell r="M24">
            <v>180552550</v>
          </cell>
        </row>
      </sheetData>
      <sheetData sheetId="3">
        <row r="24">
          <cell r="M24">
            <v>10799950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>
        <row r="24">
          <cell r="M24">
            <v>52400000</v>
          </cell>
        </row>
      </sheetData>
      <sheetData sheetId="1">
        <row r="24">
          <cell r="M24">
            <v>3386600</v>
          </cell>
        </row>
      </sheetData>
      <sheetData sheetId="2">
        <row r="24">
          <cell r="M24">
            <v>4560200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</sheetNames>
    <sheetDataSet>
      <sheetData sheetId="0">
        <row r="24">
          <cell r="M24">
            <v>165000000</v>
          </cell>
        </row>
      </sheetData>
      <sheetData sheetId="1">
        <row r="24">
          <cell r="M24">
            <v>1456421000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</sheetNames>
    <sheetDataSet>
      <sheetData sheetId="0">
        <row r="24">
          <cell r="M24">
            <v>5641800</v>
          </cell>
        </row>
      </sheetData>
      <sheetData sheetId="1">
        <row r="24">
          <cell r="M24">
            <v>79795100</v>
          </cell>
        </row>
      </sheetData>
      <sheetData sheetId="2">
        <row r="24">
          <cell r="M24">
            <v>4837600</v>
          </cell>
        </row>
      </sheetData>
      <sheetData sheetId="3">
        <row r="24">
          <cell r="M24">
            <v>217871600</v>
          </cell>
        </row>
      </sheetData>
      <sheetData sheetId="4">
        <row r="24">
          <cell r="M24">
            <v>88206000</v>
          </cell>
        </row>
      </sheetData>
      <sheetData sheetId="5">
        <row r="24">
          <cell r="M24">
            <v>32640000</v>
          </cell>
        </row>
      </sheetData>
      <sheetData sheetId="6">
        <row r="24">
          <cell r="M24">
            <v>999822625.00240004</v>
          </cell>
        </row>
      </sheetData>
      <sheetData sheetId="7">
        <row r="23">
          <cell r="M23">
            <v>7354500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</sheetNames>
    <sheetDataSet>
      <sheetData sheetId="0">
        <row r="23">
          <cell r="M23">
            <v>25865000</v>
          </cell>
        </row>
      </sheetData>
      <sheetData sheetId="1">
        <row r="23">
          <cell r="M23">
            <v>401642400.00900543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</sheetNames>
    <sheetDataSet>
      <sheetData sheetId="0">
        <row r="24">
          <cell r="M24">
            <v>26800000.000677999</v>
          </cell>
        </row>
      </sheetData>
      <sheetData sheetId="1">
        <row r="24">
          <cell r="M24">
            <v>115973499.99824999</v>
          </cell>
        </row>
      </sheetData>
      <sheetData sheetId="2">
        <row r="23">
          <cell r="M23">
            <v>43749999.99999997</v>
          </cell>
        </row>
      </sheetData>
      <sheetData sheetId="3">
        <row r="23">
          <cell r="M23">
            <v>487251209.02039403</v>
          </cell>
        </row>
      </sheetData>
      <sheetData sheetId="4">
        <row r="23">
          <cell r="M23">
            <v>24160000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</sheetNames>
    <sheetDataSet>
      <sheetData sheetId="0">
        <row r="37">
          <cell r="M37">
            <v>175473377</v>
          </cell>
        </row>
      </sheetData>
      <sheetData sheetId="1">
        <row r="37">
          <cell r="M37">
            <v>1500000</v>
          </cell>
        </row>
      </sheetData>
      <sheetData sheetId="2">
        <row r="37">
          <cell r="M37">
            <v>1000000</v>
          </cell>
        </row>
      </sheetData>
      <sheetData sheetId="3">
        <row r="37">
          <cell r="M37">
            <v>1000000</v>
          </cell>
        </row>
      </sheetData>
      <sheetData sheetId="4">
        <row r="37">
          <cell r="M37">
            <v>2000000</v>
          </cell>
        </row>
      </sheetData>
      <sheetData sheetId="5">
        <row r="37">
          <cell r="M37">
            <v>1000000</v>
          </cell>
        </row>
      </sheetData>
      <sheetData sheetId="6">
        <row r="37">
          <cell r="M37">
            <v>12604500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</sheetNames>
    <sheetDataSet>
      <sheetData sheetId="0">
        <row r="23">
          <cell r="M23">
            <v>40826200</v>
          </cell>
        </row>
      </sheetData>
      <sheetData sheetId="1">
        <row r="23">
          <cell r="M23">
            <v>706930550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</sheetNames>
    <sheetDataSet>
      <sheetData sheetId="0">
        <row r="37">
          <cell r="M37">
            <v>2500000</v>
          </cell>
        </row>
      </sheetData>
      <sheetData sheetId="1">
        <row r="37">
          <cell r="M37">
            <v>5000000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</sheetNames>
    <sheetDataSet>
      <sheetData sheetId="0">
        <row r="23">
          <cell r="M23">
            <v>47355800</v>
          </cell>
        </row>
      </sheetData>
      <sheetData sheetId="1">
        <row r="23">
          <cell r="M23">
            <v>697958400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</sheetNames>
    <sheetDataSet>
      <sheetData sheetId="0">
        <row r="37">
          <cell r="M37">
            <v>0</v>
          </cell>
        </row>
      </sheetData>
      <sheetData sheetId="1">
        <row r="37">
          <cell r="M37">
            <v>15000000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</sheetNames>
    <sheetDataSet>
      <sheetData sheetId="0">
        <row r="23">
          <cell r="M23">
            <v>560242199.99730003</v>
          </cell>
        </row>
      </sheetData>
      <sheetData sheetId="1">
        <row r="23">
          <cell r="M23">
            <v>316008000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</sheetNames>
    <sheetDataSet>
      <sheetData sheetId="0">
        <row r="38">
          <cell r="M38">
            <v>1912500</v>
          </cell>
        </row>
      </sheetData>
      <sheetData sheetId="1">
        <row r="37">
          <cell r="M37">
            <v>5100000</v>
          </cell>
        </row>
      </sheetData>
      <sheetData sheetId="2">
        <row r="37">
          <cell r="M37">
            <v>5000000</v>
          </cell>
        </row>
      </sheetData>
      <sheetData sheetId="3">
        <row r="37">
          <cell r="M37">
            <v>1775000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 GAJI DAN TPP 2024"/>
      <sheetName val="01"/>
      <sheetName val="02"/>
      <sheetName val="03"/>
    </sheetNames>
    <sheetDataSet>
      <sheetData sheetId="0" refreshError="1"/>
      <sheetData sheetId="1" refreshError="1"/>
      <sheetData sheetId="2" refreshError="1"/>
      <sheetData sheetId="3">
        <row r="38">
          <cell r="M38">
            <v>981250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>
        <row r="22">
          <cell r="C22" t="str">
            <v>Persentase ketercapaian penunjang urusan pemerintahan daerah provinsi</v>
          </cell>
        </row>
        <row r="38">
          <cell r="M38">
            <v>2355000</v>
          </cell>
        </row>
      </sheetData>
      <sheetData sheetId="1">
        <row r="23">
          <cell r="M23">
            <v>27484500</v>
          </cell>
        </row>
      </sheetData>
      <sheetData sheetId="2">
        <row r="23">
          <cell r="M23">
            <v>34182700</v>
          </cell>
        </row>
        <row r="37">
          <cell r="M37">
            <v>2355000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8">
          <cell r="M38">
            <v>7500000</v>
          </cell>
        </row>
      </sheetData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</sheetNames>
    <sheetDataSet>
      <sheetData sheetId="0">
        <row r="37">
          <cell r="M37">
            <v>23550000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8"/>
  <sheetViews>
    <sheetView tabSelected="1" zoomScale="90" zoomScaleNormal="90" workbookViewId="0">
      <selection activeCell="G9" sqref="G9"/>
    </sheetView>
  </sheetViews>
  <sheetFormatPr defaultRowHeight="15.75"/>
  <cols>
    <col min="2" max="2" width="70.83203125" style="14" customWidth="1"/>
    <col min="3" max="3" width="24.1640625" style="1" hidden="1" customWidth="1"/>
    <col min="4" max="4" width="24.33203125" style="32" customWidth="1"/>
    <col min="5" max="5" width="15.83203125" customWidth="1"/>
  </cols>
  <sheetData>
    <row r="1" spans="2:4">
      <c r="B1" s="12"/>
      <c r="C1" s="12"/>
      <c r="D1" s="28"/>
    </row>
    <row r="2" spans="2:4" ht="16.5" customHeight="1">
      <c r="B2" s="13"/>
      <c r="C2" s="13"/>
      <c r="D2" s="29"/>
    </row>
    <row r="3" spans="2:4" ht="28.5" customHeight="1">
      <c r="B3" s="26" t="s">
        <v>65</v>
      </c>
      <c r="C3" s="27" t="s">
        <v>0</v>
      </c>
      <c r="D3" s="49" t="s">
        <v>67</v>
      </c>
    </row>
    <row r="4" spans="2:4" s="39" customFormat="1" ht="28.5" customHeight="1">
      <c r="B4" s="40" t="s">
        <v>64</v>
      </c>
      <c r="C4" s="41"/>
      <c r="D4" s="42">
        <f>SUM(D5,D48,D60)</f>
        <v>296394127</v>
      </c>
    </row>
    <row r="5" spans="2:4" s="43" customFormat="1" ht="31.5">
      <c r="B5" s="36" t="s">
        <v>66</v>
      </c>
      <c r="C5" s="44">
        <f>SUM(C6,C10,C14,C18,C21,C30,C37,C42)</f>
        <v>21858359251.865726</v>
      </c>
      <c r="D5" s="33">
        <f>SUM(D6,D10,D14,D18,D21,D30,D37,D42)</f>
        <v>36741250</v>
      </c>
    </row>
    <row r="6" spans="2:4" ht="31.5">
      <c r="B6" s="6" t="s">
        <v>62</v>
      </c>
      <c r="C6" s="15">
        <f>SUM(C7:C9)</f>
        <v>140575100</v>
      </c>
      <c r="D6" s="34">
        <f>SUM(D7:D9)</f>
        <v>4710000</v>
      </c>
    </row>
    <row r="7" spans="2:4">
      <c r="B7" s="7" t="s">
        <v>46</v>
      </c>
      <c r="C7" s="16">
        <f>'[1]01'!$M$23</f>
        <v>78907900</v>
      </c>
      <c r="D7" s="30">
        <f>'[16]01'!$M$38</f>
        <v>2355000</v>
      </c>
    </row>
    <row r="8" spans="2:4" ht="30">
      <c r="B8" s="8" t="s">
        <v>47</v>
      </c>
      <c r="C8" s="17">
        <f>'[1]02'!$M$23</f>
        <v>27484500</v>
      </c>
      <c r="D8" s="30">
        <v>0</v>
      </c>
    </row>
    <row r="9" spans="2:4">
      <c r="B9" s="8" t="s">
        <v>48</v>
      </c>
      <c r="C9" s="17">
        <f>'[1]03'!$M$23</f>
        <v>34182700</v>
      </c>
      <c r="D9" s="30">
        <f>'[16]03'!$M$37</f>
        <v>2355000</v>
      </c>
    </row>
    <row r="10" spans="2:4">
      <c r="B10" s="6" t="s">
        <v>61</v>
      </c>
      <c r="C10" s="15">
        <f>SUM(C11:C13)</f>
        <v>17481759517.834999</v>
      </c>
      <c r="D10" s="34">
        <f>SUM(D11:D13)</f>
        <v>981250</v>
      </c>
    </row>
    <row r="11" spans="2:4">
      <c r="B11" s="7" t="s">
        <v>49</v>
      </c>
      <c r="C11" s="18">
        <f>'[2]01'!$M$24</f>
        <v>17290407017.834999</v>
      </c>
      <c r="D11" s="30">
        <v>0</v>
      </c>
    </row>
    <row r="12" spans="2:4" ht="30">
      <c r="B12" s="7" t="s">
        <v>50</v>
      </c>
      <c r="C12" s="16">
        <f>'[2]02'!$M$24</f>
        <v>180552550</v>
      </c>
      <c r="D12" s="30">
        <v>0</v>
      </c>
    </row>
    <row r="13" spans="2:4" ht="32.25" customHeight="1">
      <c r="B13" s="8" t="s">
        <v>51</v>
      </c>
      <c r="C13" s="19">
        <f>'[2]03'!$M$24</f>
        <v>10799950</v>
      </c>
      <c r="D13" s="30">
        <f>'[15]03'!$M$38</f>
        <v>981250</v>
      </c>
    </row>
    <row r="14" spans="2:4" ht="31.5">
      <c r="B14" s="6" t="s">
        <v>55</v>
      </c>
      <c r="C14" s="15">
        <f>SUM(C15,C16,C17)</f>
        <v>60346800</v>
      </c>
      <c r="D14" s="34">
        <f>SUM(D15:D17)</f>
        <v>0</v>
      </c>
    </row>
    <row r="15" spans="2:4">
      <c r="B15" s="7" t="s">
        <v>52</v>
      </c>
      <c r="C15" s="16">
        <f>'[3]01'!$M$24</f>
        <v>52400000</v>
      </c>
      <c r="D15" s="30">
        <v>0</v>
      </c>
    </row>
    <row r="16" spans="2:4" ht="30">
      <c r="B16" s="7" t="s">
        <v>53</v>
      </c>
      <c r="C16" s="18">
        <f>'[3]02'!$M$24</f>
        <v>3386600</v>
      </c>
      <c r="D16" s="30">
        <v>0</v>
      </c>
    </row>
    <row r="17" spans="2:4" ht="30">
      <c r="B17" s="7" t="s">
        <v>54</v>
      </c>
      <c r="C17" s="16">
        <f>'[3]03'!$M$24</f>
        <v>4560200</v>
      </c>
      <c r="D17" s="30">
        <v>0</v>
      </c>
    </row>
    <row r="18" spans="2:4">
      <c r="B18" s="10" t="s">
        <v>56</v>
      </c>
      <c r="C18" s="35">
        <f>SUM(C19:C20)</f>
        <v>1621421000</v>
      </c>
      <c r="D18" s="34">
        <f>SUM(D19:D20)</f>
        <v>0</v>
      </c>
    </row>
    <row r="19" spans="2:4" ht="30">
      <c r="B19" s="9" t="s">
        <v>45</v>
      </c>
      <c r="C19" s="20">
        <f>'[4]01'!$M$24</f>
        <v>165000000</v>
      </c>
      <c r="D19" s="30">
        <v>0</v>
      </c>
    </row>
    <row r="20" spans="2:4" ht="30">
      <c r="B20" s="9" t="s">
        <v>44</v>
      </c>
      <c r="C20" s="21">
        <f>'[4]02'!$M$24</f>
        <v>1456421000</v>
      </c>
      <c r="D20" s="30">
        <v>0</v>
      </c>
    </row>
    <row r="21" spans="2:4">
      <c r="B21" s="10" t="s">
        <v>57</v>
      </c>
      <c r="C21" s="22">
        <f>SUM(C22:C28,C29)</f>
        <v>1428814725.0023999</v>
      </c>
      <c r="D21" s="34">
        <f>SUM(D22:D29)</f>
        <v>7500000</v>
      </c>
    </row>
    <row r="22" spans="2:4" ht="30">
      <c r="B22" s="9" t="s">
        <v>43</v>
      </c>
      <c r="C22" s="23">
        <f>'[5]01'!$M$24</f>
        <v>5641800</v>
      </c>
      <c r="D22" s="30">
        <v>0</v>
      </c>
    </row>
    <row r="23" spans="2:4">
      <c r="B23" s="9" t="s">
        <v>42</v>
      </c>
      <c r="C23" s="23">
        <f>'[5]02'!$M$24</f>
        <v>79795100</v>
      </c>
      <c r="D23" s="30">
        <v>0</v>
      </c>
    </row>
    <row r="24" spans="2:4">
      <c r="B24" s="9" t="s">
        <v>41</v>
      </c>
      <c r="C24" s="23">
        <f>'[5]03'!$M$24</f>
        <v>4837600</v>
      </c>
      <c r="D24" s="30">
        <v>0</v>
      </c>
    </row>
    <row r="25" spans="2:4">
      <c r="B25" s="9" t="s">
        <v>40</v>
      </c>
      <c r="C25" s="23">
        <f>'[5]04'!$M$24</f>
        <v>217871600</v>
      </c>
      <c r="D25" s="30">
        <v>0</v>
      </c>
    </row>
    <row r="26" spans="2:4">
      <c r="B26" s="9" t="s">
        <v>39</v>
      </c>
      <c r="C26" s="23">
        <f>'[5]05'!$M$24</f>
        <v>88206000</v>
      </c>
      <c r="D26" s="30">
        <v>0</v>
      </c>
    </row>
    <row r="27" spans="2:4" ht="30">
      <c r="B27" s="9" t="s">
        <v>38</v>
      </c>
      <c r="C27" s="23">
        <f>'[5]06'!$M$24</f>
        <v>32640000</v>
      </c>
      <c r="D27" s="30">
        <v>0</v>
      </c>
    </row>
    <row r="28" spans="2:4" ht="30">
      <c r="B28" s="9" t="s">
        <v>37</v>
      </c>
      <c r="C28" s="23">
        <f>'[5]07'!$M$24</f>
        <v>999822625.00240004</v>
      </c>
      <c r="D28" s="30">
        <f>'[17]07'!$M$38</f>
        <v>7500000</v>
      </c>
    </row>
    <row r="29" spans="2:4">
      <c r="B29" s="9" t="s">
        <v>36</v>
      </c>
      <c r="C29" s="23">
        <v>0</v>
      </c>
      <c r="D29" s="30">
        <v>0</v>
      </c>
    </row>
    <row r="30" spans="2:4" ht="31.5">
      <c r="B30" s="10" t="s">
        <v>60</v>
      </c>
      <c r="C30" s="22">
        <f>SUM(C31,C32,C33,C34,C35,C36)</f>
        <v>0</v>
      </c>
      <c r="D30" s="34">
        <f>SUM(D31:D36)</f>
        <v>0</v>
      </c>
    </row>
    <row r="31" spans="2:4" ht="30">
      <c r="B31" s="9" t="s">
        <v>35</v>
      </c>
      <c r="C31" s="20">
        <v>0</v>
      </c>
      <c r="D31" s="30">
        <v>0</v>
      </c>
    </row>
    <row r="32" spans="2:4">
      <c r="B32" s="9" t="s">
        <v>34</v>
      </c>
      <c r="C32" s="23">
        <v>0</v>
      </c>
      <c r="D32" s="30">
        <v>0</v>
      </c>
    </row>
    <row r="33" spans="2:5">
      <c r="B33" s="9" t="s">
        <v>33</v>
      </c>
      <c r="C33" s="20">
        <v>0</v>
      </c>
      <c r="D33" s="30">
        <v>0</v>
      </c>
    </row>
    <row r="34" spans="2:5">
      <c r="B34" s="9" t="s">
        <v>32</v>
      </c>
      <c r="C34" s="23">
        <v>0</v>
      </c>
      <c r="D34" s="30">
        <v>0</v>
      </c>
    </row>
    <row r="35" spans="2:5" ht="30">
      <c r="B35" s="9" t="s">
        <v>31</v>
      </c>
      <c r="C35" s="23">
        <v>0</v>
      </c>
      <c r="D35" s="30">
        <v>0</v>
      </c>
    </row>
    <row r="36" spans="2:5" ht="30">
      <c r="B36" s="9" t="s">
        <v>30</v>
      </c>
      <c r="C36" s="23">
        <v>0</v>
      </c>
      <c r="D36" s="30">
        <v>0</v>
      </c>
    </row>
    <row r="37" spans="2:5" ht="31.5">
      <c r="B37" s="10" t="s">
        <v>59</v>
      </c>
      <c r="C37" s="22">
        <f>SUM(C38:C41)</f>
        <v>427507400.00900543</v>
      </c>
      <c r="D37" s="34">
        <f>SUM(D38:D41)</f>
        <v>23550000</v>
      </c>
    </row>
    <row r="38" spans="2:5">
      <c r="B38" s="9" t="s">
        <v>29</v>
      </c>
      <c r="C38" s="23">
        <f>'[6]01'!$M$23</f>
        <v>25865000</v>
      </c>
      <c r="D38" s="30">
        <f>'[18]01'!$M$37</f>
        <v>23550000</v>
      </c>
    </row>
    <row r="39" spans="2:5" ht="30">
      <c r="B39" s="9" t="s">
        <v>28</v>
      </c>
      <c r="C39" s="23">
        <f>'[6]02'!$M$23</f>
        <v>401642400.00900543</v>
      </c>
      <c r="D39" s="30">
        <v>0</v>
      </c>
    </row>
    <row r="40" spans="2:5">
      <c r="B40" s="9" t="s">
        <v>27</v>
      </c>
      <c r="C40" s="23"/>
      <c r="D40" s="30">
        <v>0</v>
      </c>
    </row>
    <row r="41" spans="2:5">
      <c r="B41" s="9" t="s">
        <v>26</v>
      </c>
      <c r="C41" s="20"/>
      <c r="D41" s="30">
        <v>0</v>
      </c>
    </row>
    <row r="42" spans="2:5" ht="31.5">
      <c r="B42" s="10" t="s">
        <v>58</v>
      </c>
      <c r="C42" s="22">
        <f>SUM(C43:C47)</f>
        <v>697934709.01932192</v>
      </c>
      <c r="D42" s="34">
        <f>SUM(D43:D47)</f>
        <v>0</v>
      </c>
    </row>
    <row r="43" spans="2:5" ht="45">
      <c r="B43" s="9" t="s">
        <v>25</v>
      </c>
      <c r="C43" s="20">
        <f>'[7]01'!$M$24</f>
        <v>26800000.000677999</v>
      </c>
      <c r="D43" s="30">
        <v>0</v>
      </c>
    </row>
    <row r="44" spans="2:5" ht="45">
      <c r="B44" s="9" t="s">
        <v>63</v>
      </c>
      <c r="C44" s="20">
        <f>'[7]02'!$M$24</f>
        <v>115973499.99824999</v>
      </c>
      <c r="D44" s="30">
        <v>0</v>
      </c>
    </row>
    <row r="45" spans="2:5" ht="30">
      <c r="B45" s="9" t="s">
        <v>24</v>
      </c>
      <c r="C45" s="23">
        <f>'[7]03'!$M$23</f>
        <v>43749999.99999997</v>
      </c>
      <c r="D45" s="30">
        <v>0</v>
      </c>
    </row>
    <row r="46" spans="2:5" ht="30">
      <c r="B46" s="9" t="s">
        <v>23</v>
      </c>
      <c r="C46" s="23">
        <f>'[7]04'!$M$23</f>
        <v>487251209.02039403</v>
      </c>
      <c r="D46" s="30">
        <v>0</v>
      </c>
    </row>
    <row r="47" spans="2:5" ht="30">
      <c r="B47" s="9" t="s">
        <v>22</v>
      </c>
      <c r="C47" s="23">
        <f>'[7]05'!$M$23</f>
        <v>24160000</v>
      </c>
      <c r="D47" s="30">
        <v>0</v>
      </c>
    </row>
    <row r="48" spans="2:5" s="43" customFormat="1">
      <c r="B48" s="37" t="s">
        <v>1</v>
      </c>
      <c r="C48" s="45" t="e">
        <f>C49+C57</f>
        <v>#REF!</v>
      </c>
      <c r="D48" s="38">
        <f>SUM(D49,D57)</f>
        <v>230865377</v>
      </c>
      <c r="E48" s="46"/>
    </row>
    <row r="49" spans="2:8">
      <c r="B49" s="3" t="s">
        <v>2</v>
      </c>
      <c r="C49" s="22" t="e">
        <f>SUM(C50:C52)</f>
        <v>#REF!</v>
      </c>
      <c r="D49" s="34">
        <f>SUM(D50:D56)</f>
        <v>194577877</v>
      </c>
    </row>
    <row r="50" spans="2:8">
      <c r="B50" s="2" t="s">
        <v>3</v>
      </c>
      <c r="C50" s="20" t="e">
        <f>#REF!</f>
        <v>#REF!</v>
      </c>
      <c r="D50" s="30">
        <f>'[8]01'!$M$37</f>
        <v>175473377</v>
      </c>
    </row>
    <row r="51" spans="2:8">
      <c r="B51" s="2" t="s">
        <v>4</v>
      </c>
      <c r="C51" s="23" t="e">
        <f>#REF!</f>
        <v>#REF!</v>
      </c>
      <c r="D51" s="30">
        <f>'[8]02'!$M$37</f>
        <v>1500000</v>
      </c>
    </row>
    <row r="52" spans="2:8">
      <c r="B52" s="2" t="s">
        <v>5</v>
      </c>
      <c r="C52" s="23" t="e">
        <f>#REF!</f>
        <v>#REF!</v>
      </c>
      <c r="D52" s="30">
        <f>'[8]03'!$M$37</f>
        <v>1000000</v>
      </c>
    </row>
    <row r="53" spans="2:8">
      <c r="B53" s="2" t="s">
        <v>6</v>
      </c>
      <c r="C53" s="23" t="e">
        <f>#REF!</f>
        <v>#REF!</v>
      </c>
      <c r="D53" s="30">
        <f>'[8]04'!$M$37</f>
        <v>1000000</v>
      </c>
    </row>
    <row r="54" spans="2:8">
      <c r="B54" s="2" t="s">
        <v>7</v>
      </c>
      <c r="C54" s="23" t="e">
        <f>#REF!</f>
        <v>#REF!</v>
      </c>
      <c r="D54" s="30">
        <f>'[8]05'!$M$37</f>
        <v>2000000</v>
      </c>
    </row>
    <row r="55" spans="2:8">
      <c r="B55" s="2" t="s">
        <v>8</v>
      </c>
      <c r="C55" s="23" t="e">
        <f>#REF!</f>
        <v>#REF!</v>
      </c>
      <c r="D55" s="30">
        <f>'[8]06'!$M$37</f>
        <v>1000000</v>
      </c>
    </row>
    <row r="56" spans="2:8" ht="25.5">
      <c r="B56" s="2" t="s">
        <v>9</v>
      </c>
      <c r="C56" s="21" t="e">
        <f>#REF!</f>
        <v>#REF!</v>
      </c>
      <c r="D56" s="30">
        <f>'[8]07'!$M$37</f>
        <v>12604500</v>
      </c>
    </row>
    <row r="57" spans="2:8">
      <c r="B57" s="3" t="s">
        <v>10</v>
      </c>
      <c r="C57" s="22">
        <f>SUM(C58:C59)</f>
        <v>747756750</v>
      </c>
      <c r="D57" s="34">
        <f>SUM(D58:D60)</f>
        <v>36287500</v>
      </c>
    </row>
    <row r="58" spans="2:8">
      <c r="B58" s="2" t="s">
        <v>20</v>
      </c>
      <c r="C58" s="24">
        <f>'[9]01'!$M$23</f>
        <v>40826200</v>
      </c>
      <c r="D58" s="30">
        <f>'[10]01'!$M$37</f>
        <v>2500000</v>
      </c>
    </row>
    <row r="59" spans="2:8">
      <c r="B59" s="2" t="s">
        <v>21</v>
      </c>
      <c r="C59" s="24">
        <f>'[9]02'!$M$23</f>
        <v>706930550</v>
      </c>
      <c r="D59" s="30">
        <f>'[10]02'!$M$37</f>
        <v>5000000</v>
      </c>
    </row>
    <row r="60" spans="2:8" s="43" customFormat="1" ht="31.5">
      <c r="B60" s="47" t="s">
        <v>11</v>
      </c>
      <c r="C60" s="48">
        <f>C61+C64</f>
        <v>1305556399.9973001</v>
      </c>
      <c r="D60" s="38">
        <f>SUM(D61,D64)</f>
        <v>28787500</v>
      </c>
    </row>
    <row r="61" spans="2:8" ht="25.5">
      <c r="B61" s="5" t="s">
        <v>12</v>
      </c>
      <c r="C61" s="25">
        <f>SUM(C62:C63)</f>
        <v>745314200</v>
      </c>
      <c r="D61" s="34">
        <f>SUM(D62:D63)</f>
        <v>15000000</v>
      </c>
    </row>
    <row r="62" spans="2:8" ht="12.75" customHeight="1">
      <c r="B62" s="2" t="s">
        <v>18</v>
      </c>
      <c r="C62" s="24">
        <f>'[11]01'!$M$23</f>
        <v>47355800</v>
      </c>
      <c r="D62" s="31">
        <f>'[12]01'!$M$37</f>
        <v>0</v>
      </c>
      <c r="E62" s="11"/>
      <c r="F62" s="11"/>
      <c r="G62" s="11"/>
      <c r="H62" s="11"/>
    </row>
    <row r="63" spans="2:8">
      <c r="B63" s="2" t="s">
        <v>19</v>
      </c>
      <c r="C63" s="24">
        <f>'[11]02'!$M$23</f>
        <v>697958400</v>
      </c>
      <c r="D63" s="30">
        <f>'[12]02'!$M$37</f>
        <v>15000000</v>
      </c>
    </row>
    <row r="64" spans="2:8" ht="21.75" customHeight="1">
      <c r="B64" s="5" t="s">
        <v>13</v>
      </c>
      <c r="C64" s="25">
        <f>SUM(C65:C68)</f>
        <v>560242199.99730003</v>
      </c>
      <c r="D64" s="34">
        <f>SUM(D65:D68)</f>
        <v>13787500</v>
      </c>
    </row>
    <row r="65" spans="2:4" ht="19.5" customHeight="1">
      <c r="B65" s="2" t="s">
        <v>14</v>
      </c>
      <c r="C65" s="24">
        <f>'[13]01'!$M$23</f>
        <v>560242199.99730003</v>
      </c>
      <c r="D65" s="30">
        <f>'[14]01'!$M$38</f>
        <v>1912500</v>
      </c>
    </row>
    <row r="66" spans="2:4" ht="25.5">
      <c r="B66" s="2" t="s">
        <v>15</v>
      </c>
      <c r="C66" s="24"/>
      <c r="D66" s="30">
        <f>'[14]02'!$M$37</f>
        <v>5100000</v>
      </c>
    </row>
    <row r="67" spans="2:4" ht="25.5">
      <c r="B67" s="2" t="s">
        <v>16</v>
      </c>
      <c r="C67" s="24"/>
      <c r="D67" s="30">
        <f>'[14]03'!$M$37</f>
        <v>5000000</v>
      </c>
    </row>
    <row r="68" spans="2:4">
      <c r="B68" s="2" t="s">
        <v>17</v>
      </c>
      <c r="C68" s="4"/>
      <c r="D68" s="30">
        <f>'[14]04'!$M$37</f>
        <v>1775000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BAPPEDA Provinsi</dc:title>
  <dc:creator>KSP</dc:creator>
  <cp:lastModifiedBy>PERENCANAAN</cp:lastModifiedBy>
  <cp:lastPrinted>2023-06-22T05:31:31Z</cp:lastPrinted>
  <dcterms:created xsi:type="dcterms:W3CDTF">2023-03-16T04:24:15Z</dcterms:created>
  <dcterms:modified xsi:type="dcterms:W3CDTF">2023-07-13T04:08:11Z</dcterms:modified>
</cp:coreProperties>
</file>